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nix\appdata\local\bentley\projectwise\workingdir\ohiodot-pw.bentley.com_ohiodot-pw-02\jon.penix@dot.ohio.gov\d0690958\"/>
    </mc:Choice>
  </mc:AlternateContent>
  <xr:revisionPtr revIDLastSave="0" documentId="13_ncr:1_{F075242A-290B-4C2E-B04F-6C6E95C1B338}" xr6:coauthVersionLast="47" xr6:coauthVersionMax="47" xr10:uidLastSave="{00000000-0000-0000-0000-000000000000}"/>
  <bookViews>
    <workbookView xWindow="-2892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2" l="1"/>
  <c r="A23" i="2"/>
  <c r="B23" i="2"/>
  <c r="C23" i="2"/>
  <c r="D23" i="2"/>
  <c r="E23" i="2"/>
  <c r="G23" i="2"/>
  <c r="H23" i="2"/>
  <c r="I23" i="2"/>
  <c r="A24" i="2"/>
  <c r="B24" i="2"/>
  <c r="C24" i="2"/>
  <c r="D24" i="2"/>
  <c r="E24" i="2"/>
  <c r="G24" i="2"/>
  <c r="H24" i="2"/>
  <c r="I24" i="2"/>
  <c r="A25" i="2"/>
  <c r="B25" i="2"/>
  <c r="C25" i="2"/>
  <c r="D25" i="2"/>
  <c r="E25" i="2"/>
  <c r="F25" i="2"/>
  <c r="G25" i="2"/>
  <c r="I25" i="2"/>
  <c r="A26" i="2"/>
  <c r="B26" i="2"/>
  <c r="C26" i="2"/>
  <c r="D26" i="2"/>
  <c r="E26" i="2"/>
  <c r="F26" i="2"/>
  <c r="G26" i="2"/>
  <c r="H26" i="2"/>
  <c r="I26" i="2"/>
  <c r="A27" i="2"/>
  <c r="B27" i="2"/>
  <c r="C27" i="2"/>
  <c r="D27" i="2"/>
  <c r="E27" i="2"/>
  <c r="F27" i="2"/>
  <c r="G27" i="2"/>
  <c r="H27" i="2"/>
  <c r="I27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<sst xmlns="http://schemas.openxmlformats.org/spreadsheetml/2006/main" count="85" uniqueCount="47">
  <si>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</si>
  <si>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</si>
  <si>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</si>
  <si>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</si>
  <si>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</si>
  <si>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</si>
  <si>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</si>
  <si>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</si>
  <si>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</si>
  <si>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CL1</t>
  </si>
  <si>
    <t>CL2</t>
  </si>
  <si>
    <t>CL3</t>
  </si>
  <si>
    <t>CL4</t>
  </si>
  <si>
    <t>CL5</t>
  </si>
  <si>
    <t>CL6</t>
  </si>
  <si>
    <t>CL7</t>
  </si>
  <si>
    <t>CL8</t>
  </si>
  <si>
    <t>C841</t>
  </si>
  <si>
    <t>C842</t>
  </si>
  <si>
    <t>C839</t>
  </si>
  <si>
    <t>CL_EXRW_SR212</t>
  </si>
  <si>
    <t>5+00.00 R1</t>
  </si>
  <si>
    <t>CL</t>
  </si>
  <si>
    <t>6+79.52 R1</t>
  </si>
  <si>
    <t>8+79.52 R1</t>
  </si>
  <si>
    <t>11+71.40 R1</t>
  </si>
  <si>
    <t>13+71.40 R1</t>
  </si>
  <si>
    <t>14+75.79 R1</t>
  </si>
  <si>
    <t>19+17.46 R1</t>
  </si>
  <si>
    <t>20+00.00 R1</t>
  </si>
  <si>
    <t>7+93.59 R1</t>
  </si>
  <si>
    <t>16+48.90 R1</t>
  </si>
  <si>
    <t>19+57.69 R1</t>
  </si>
  <si>
    <t>N/A</t>
  </si>
  <si>
    <t>POT</t>
  </si>
  <si>
    <t>TS</t>
  </si>
  <si>
    <t>SC</t>
  </si>
  <si>
    <t>CS</t>
  </si>
  <si>
    <t>ST</t>
  </si>
  <si>
    <t>PC</t>
  </si>
  <si>
    <t>PT</t>
  </si>
  <si>
    <t>CMONS</t>
  </si>
  <si>
    <t>LEVELED</t>
  </si>
  <si>
    <t>24.45 RT</t>
  </si>
  <si>
    <t>-22.51 LT</t>
  </si>
  <si>
    <t>32.59 RT</t>
  </si>
  <si>
    <t>HAS-212-0.44 PID 117815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</si>
</sst>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3" tableType="queryTable" totalsRowShown="0" headerRowDxfId="10" dataDxfId="9">
  <autoFilter ref="A2:I13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7"/>
  <sheetViews>
    <sheetView tabSelected="1" workbookViewId="0">
      <selection activeCell="P12" sqref="P12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46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9</v>
      </c>
      <c r="B3" s="2">
        <v>281003.39500000002</v>
      </c>
      <c r="C3" s="2">
        <v>2331955.9410000001</v>
      </c>
      <c r="D3" s="2" t="s">
        <v>33</v>
      </c>
      <c r="E3" s="1" t="s">
        <v>34</v>
      </c>
      <c r="G3" s="1" t="s">
        <v>21</v>
      </c>
      <c r="H3" s="6" t="s">
        <v>22</v>
      </c>
      <c r="I3" s="5" t="s">
        <v>20</v>
      </c>
    </row>
    <row r="4" spans="1:9" x14ac:dyDescent="0.25">
      <c r="A4" s="1" t="s">
        <v>10</v>
      </c>
      <c r="B4" s="2">
        <v>280889.33399999997</v>
      </c>
      <c r="C4" s="2">
        <v>2332094.568</v>
      </c>
      <c r="D4" s="2" t="s">
        <v>33</v>
      </c>
      <c r="E4" s="1" t="s">
        <v>35</v>
      </c>
      <c r="G4" s="1" t="s">
        <v>23</v>
      </c>
      <c r="H4" s="6" t="s">
        <v>22</v>
      </c>
      <c r="I4" s="5" t="s">
        <v>20</v>
      </c>
    </row>
    <row r="5" spans="1:9" x14ac:dyDescent="0.25">
      <c r="A5" s="1" t="s">
        <v>11</v>
      </c>
      <c r="B5" s="2">
        <v>280765.91499999998</v>
      </c>
      <c r="C5" s="2">
        <v>2332251.8909999998</v>
      </c>
      <c r="D5" s="1" t="s">
        <v>33</v>
      </c>
      <c r="E5" s="1" t="s">
        <v>36</v>
      </c>
      <c r="G5" s="1" t="s">
        <v>24</v>
      </c>
      <c r="H5" s="4" t="s">
        <v>22</v>
      </c>
      <c r="I5" s="5" t="s">
        <v>20</v>
      </c>
    </row>
    <row r="6" spans="1:9" x14ac:dyDescent="0.25">
      <c r="A6" s="1" t="s">
        <v>12</v>
      </c>
      <c r="B6" s="2">
        <v>280621.95</v>
      </c>
      <c r="C6" s="2">
        <v>2332505.216</v>
      </c>
      <c r="D6" s="1" t="s">
        <v>33</v>
      </c>
      <c r="E6" s="1" t="s">
        <v>37</v>
      </c>
      <c r="G6" s="1" t="s">
        <v>25</v>
      </c>
      <c r="H6" s="5" t="s">
        <v>22</v>
      </c>
      <c r="I6" s="5" t="s">
        <v>20</v>
      </c>
    </row>
    <row r="7" spans="1:9" x14ac:dyDescent="0.25">
      <c r="A7" s="1" t="s">
        <v>13</v>
      </c>
      <c r="B7" s="2">
        <v>280549.94900000002</v>
      </c>
      <c r="C7" s="2">
        <v>2332691.7599999998</v>
      </c>
      <c r="D7" s="1" t="s">
        <v>33</v>
      </c>
      <c r="E7" s="1" t="s">
        <v>38</v>
      </c>
      <c r="G7" s="1" t="s">
        <v>26</v>
      </c>
      <c r="H7" s="1" t="s">
        <v>22</v>
      </c>
      <c r="I7" s="5" t="s">
        <v>20</v>
      </c>
    </row>
    <row r="8" spans="1:9" x14ac:dyDescent="0.25">
      <c r="A8" s="1" t="s">
        <v>14</v>
      </c>
      <c r="B8" s="2">
        <v>280514.636</v>
      </c>
      <c r="C8" s="2">
        <v>2332789.9959999998</v>
      </c>
      <c r="D8" s="1" t="s">
        <v>33</v>
      </c>
      <c r="E8" s="1" t="s">
        <v>39</v>
      </c>
      <c r="G8" s="1" t="s">
        <v>27</v>
      </c>
      <c r="H8" s="1" t="s">
        <v>22</v>
      </c>
      <c r="I8" s="5" t="s">
        <v>20</v>
      </c>
    </row>
    <row r="9" spans="1:9" x14ac:dyDescent="0.25">
      <c r="A9" s="1" t="s">
        <v>15</v>
      </c>
      <c r="B9" s="2">
        <v>280227.17599999998</v>
      </c>
      <c r="C9" s="2">
        <v>2333110.878</v>
      </c>
      <c r="D9" s="1" t="s">
        <v>33</v>
      </c>
      <c r="E9" s="1" t="s">
        <v>40</v>
      </c>
      <c r="G9" s="1" t="s">
        <v>28</v>
      </c>
      <c r="H9" s="4" t="s">
        <v>22</v>
      </c>
      <c r="I9" s="1" t="s">
        <v>20</v>
      </c>
    </row>
    <row r="10" spans="1:9" x14ac:dyDescent="0.25">
      <c r="A10" s="1" t="s">
        <v>16</v>
      </c>
      <c r="B10" s="2">
        <v>280153.02799999999</v>
      </c>
      <c r="C10" s="2">
        <v>2333147.1409999998</v>
      </c>
      <c r="D10" s="1" t="s">
        <v>33</v>
      </c>
      <c r="E10" s="1" t="s">
        <v>34</v>
      </c>
      <c r="G10" s="1" t="s">
        <v>29</v>
      </c>
      <c r="H10" s="4" t="s">
        <v>22</v>
      </c>
      <c r="I10" s="1" t="s">
        <v>20</v>
      </c>
    </row>
    <row r="11" spans="1:9" x14ac:dyDescent="0.25">
      <c r="A11" s="1" t="s">
        <v>17</v>
      </c>
      <c r="B11" s="2">
        <v>280798.304</v>
      </c>
      <c r="C11" s="2">
        <v>2332168.0980000002</v>
      </c>
      <c r="D11" s="4">
        <v>955.26900000000001</v>
      </c>
      <c r="E11" s="1" t="s">
        <v>41</v>
      </c>
      <c r="F11" s="1" t="s">
        <v>42</v>
      </c>
      <c r="G11" s="1" t="s">
        <v>30</v>
      </c>
      <c r="H11" s="6" t="s">
        <v>43</v>
      </c>
      <c r="I11" s="1" t="s">
        <v>20</v>
      </c>
    </row>
    <row r="12" spans="1:9" x14ac:dyDescent="0.25">
      <c r="A12" s="1" t="s">
        <v>18</v>
      </c>
      <c r="B12" s="2">
        <v>280450.495</v>
      </c>
      <c r="C12" s="2">
        <v>2332955.227</v>
      </c>
      <c r="D12" s="4">
        <v>974.58299999999997</v>
      </c>
      <c r="E12" s="1" t="s">
        <v>41</v>
      </c>
      <c r="F12" s="1" t="s">
        <v>42</v>
      </c>
      <c r="G12" s="1" t="s">
        <v>31</v>
      </c>
      <c r="H12" s="6" t="s">
        <v>44</v>
      </c>
      <c r="I12" s="1" t="s">
        <v>20</v>
      </c>
    </row>
    <row r="13" spans="1:9" x14ac:dyDescent="0.25">
      <c r="A13" s="1" t="s">
        <v>19</v>
      </c>
      <c r="B13" s="2">
        <v>280176.71600000001</v>
      </c>
      <c r="C13" s="2">
        <v>2333099.2790000001</v>
      </c>
      <c r="D13" s="4">
        <v>978.91899999999998</v>
      </c>
      <c r="E13" s="1" t="s">
        <v>41</v>
      </c>
      <c r="F13" s="1" t="s">
        <v>42</v>
      </c>
      <c r="G13" s="1" t="s">
        <v>32</v>
      </c>
      <c r="H13" s="6" t="s">
        <v>45</v>
      </c>
      <c r="I13" s="1" t="s">
        <v>20</v>
      </c>
    </row>
    <row r="14" spans="1:9" ht="15.75" thickBot="1" x14ac:dyDescent="0.3">
      <c r="B14" s="2"/>
      <c r="C14" s="2"/>
      <c r="H14" s="4"/>
    </row>
    <row r="15" spans="1:9" ht="15.75" thickBot="1" x14ac:dyDescent="0.3">
      <c r="A15" s="24" t="str">
        <f>D1</f>
        <v>HAS-212-0.44 PID 117815</v>
      </c>
      <c r="B15" s="25"/>
      <c r="C15" s="25"/>
      <c r="D15" s="25"/>
      <c r="E15" s="25"/>
      <c r="F15" s="25"/>
      <c r="G15" s="25"/>
      <c r="H15" s="25"/>
      <c r="I15" s="26"/>
    </row>
    <row r="16" spans="1:9" ht="15.75" thickBot="1" x14ac:dyDescent="0.3">
      <c r="A16" s="18" t="s">
        <v>0</v>
      </c>
      <c r="B16" s="19" t="s">
        <v>1</v>
      </c>
      <c r="C16" s="18" t="s">
        <v>2</v>
      </c>
      <c r="D16" s="18" t="s">
        <v>3</v>
      </c>
      <c r="E16" s="18" t="s">
        <v>4</v>
      </c>
      <c r="F16" s="18" t="s">
        <v>5</v>
      </c>
      <c r="G16" s="18" t="s">
        <v>6</v>
      </c>
      <c r="H16" s="18" t="s">
        <v>7</v>
      </c>
      <c r="I16" s="18" t="s">
        <v>8</v>
      </c>
    </row>
    <row r="17" spans="1:9" x14ac:dyDescent="0.25">
      <c r="A17" s="20" t="str">
        <f t="shared" ref="A17:H17" si="0">A3</f>
        <v>CL1</v>
      </c>
      <c r="B17" s="21">
        <f t="shared" si="0"/>
        <v>281003.39500000002</v>
      </c>
      <c r="C17" s="21">
        <f t="shared" si="0"/>
        <v>2331955.9410000001</v>
      </c>
      <c r="D17" s="22" t="str">
        <f t="shared" si="0"/>
        <v>N/A</v>
      </c>
      <c r="E17" s="22" t="str">
        <f t="shared" si="0"/>
        <v>POT</v>
      </c>
      <c r="F17" s="22"/>
      <c r="G17" s="22" t="str">
        <f t="shared" si="0"/>
        <v>5+00.00 R1</v>
      </c>
      <c r="H17" s="22" t="str">
        <f t="shared" si="0"/>
        <v>CL</v>
      </c>
      <c r="I17" s="23" t="str">
        <f t="shared" ref="I17" si="1">I3</f>
        <v>CL_EXRW_SR212</v>
      </c>
    </row>
    <row r="18" spans="1:9" x14ac:dyDescent="0.25">
      <c r="A18" s="10" t="str">
        <f t="shared" ref="A18" si="2">A4</f>
        <v>CL2</v>
      </c>
      <c r="B18" s="7">
        <f t="shared" ref="B18:H18" si="3">B4</f>
        <v>280889.33399999997</v>
      </c>
      <c r="C18" s="7">
        <f t="shared" si="3"/>
        <v>2332094.568</v>
      </c>
      <c r="D18" s="8" t="str">
        <f t="shared" si="3"/>
        <v>N/A</v>
      </c>
      <c r="E18" s="8" t="str">
        <f t="shared" si="3"/>
        <v>TS</v>
      </c>
      <c r="F18" s="8"/>
      <c r="G18" s="8" t="str">
        <f t="shared" si="3"/>
        <v>6+79.52 R1</v>
      </c>
      <c r="H18" s="8" t="str">
        <f t="shared" si="3"/>
        <v>CL</v>
      </c>
      <c r="I18" s="11" t="str">
        <f t="shared" ref="I18" si="4">I4</f>
        <v>CL_EXRW_SR212</v>
      </c>
    </row>
    <row r="19" spans="1:9" x14ac:dyDescent="0.25">
      <c r="A19" s="10" t="str">
        <f t="shared" ref="A19" si="5">A5</f>
        <v>CL3</v>
      </c>
      <c r="B19" s="7">
        <f t="shared" ref="B19:H19" si="6">B5</f>
        <v>280765.91499999998</v>
      </c>
      <c r="C19" s="7">
        <f t="shared" si="6"/>
        <v>2332251.8909999998</v>
      </c>
      <c r="D19" s="7" t="str">
        <f t="shared" si="6"/>
        <v>N/A</v>
      </c>
      <c r="E19" s="8" t="str">
        <f t="shared" si="6"/>
        <v>SC</v>
      </c>
      <c r="F19" s="8"/>
      <c r="G19" s="8" t="str">
        <f t="shared" si="6"/>
        <v>8+79.52 R1</v>
      </c>
      <c r="H19" s="9" t="str">
        <f t="shared" si="6"/>
        <v>CL</v>
      </c>
      <c r="I19" s="12" t="str">
        <f t="shared" ref="I19" si="7">I5</f>
        <v>CL_EXRW_SR212</v>
      </c>
    </row>
    <row r="20" spans="1:9" x14ac:dyDescent="0.25">
      <c r="A20" s="10" t="str">
        <f t="shared" ref="A20" si="8">A6</f>
        <v>CL4</v>
      </c>
      <c r="B20" s="7">
        <f t="shared" ref="B20:H21" si="9">B6</f>
        <v>280621.95</v>
      </c>
      <c r="C20" s="7">
        <f t="shared" si="9"/>
        <v>2332505.216</v>
      </c>
      <c r="D20" s="7" t="str">
        <f t="shared" si="9"/>
        <v>N/A</v>
      </c>
      <c r="E20" s="8" t="str">
        <f t="shared" si="9"/>
        <v>CS</v>
      </c>
      <c r="F20" s="8"/>
      <c r="G20" s="8" t="str">
        <f t="shared" si="9"/>
        <v>11+71.40 R1</v>
      </c>
      <c r="H20" s="9" t="str">
        <f t="shared" si="9"/>
        <v>CL</v>
      </c>
      <c r="I20" s="12" t="str">
        <f t="shared" ref="I20" si="10">I6</f>
        <v>CL_EXRW_SR212</v>
      </c>
    </row>
    <row r="21" spans="1:9" x14ac:dyDescent="0.25">
      <c r="A21" s="10" t="str">
        <f t="shared" ref="A21" si="11">A7</f>
        <v>CL5</v>
      </c>
      <c r="B21" s="7">
        <f t="shared" si="9"/>
        <v>280549.94900000002</v>
      </c>
      <c r="C21" s="7">
        <f t="shared" si="9"/>
        <v>2332691.7599999998</v>
      </c>
      <c r="D21" s="7" t="str">
        <f t="shared" si="9"/>
        <v>N/A</v>
      </c>
      <c r="E21" s="8" t="str">
        <f t="shared" si="9"/>
        <v>ST</v>
      </c>
      <c r="F21" s="8"/>
      <c r="G21" s="8" t="str">
        <f t="shared" si="9"/>
        <v>13+71.40 R1</v>
      </c>
      <c r="H21" s="9" t="str">
        <f t="shared" si="9"/>
        <v>CL</v>
      </c>
      <c r="I21" s="12" t="str">
        <f t="shared" ref="I21:I27" si="12">I7</f>
        <v>CL_EXRW_SR212</v>
      </c>
    </row>
    <row r="22" spans="1:9" x14ac:dyDescent="0.25">
      <c r="A22" s="10" t="str">
        <f t="shared" ref="A22:H27" si="13">A8</f>
        <v>CL6</v>
      </c>
      <c r="B22" s="7">
        <f t="shared" ref="B22:H22" si="14">B8</f>
        <v>280514.636</v>
      </c>
      <c r="C22" s="7">
        <f t="shared" si="14"/>
        <v>2332789.9959999998</v>
      </c>
      <c r="D22" s="7" t="str">
        <f t="shared" si="14"/>
        <v>N/A</v>
      </c>
      <c r="E22" s="8" t="str">
        <f t="shared" si="14"/>
        <v>PC</v>
      </c>
      <c r="F22" s="8"/>
      <c r="G22" s="8" t="str">
        <f t="shared" si="14"/>
        <v>14+75.79 R1</v>
      </c>
      <c r="H22" s="9" t="str">
        <f t="shared" si="14"/>
        <v>CL</v>
      </c>
      <c r="I22" s="12" t="str">
        <f t="shared" si="12"/>
        <v>CL_EXRW_SR212</v>
      </c>
    </row>
    <row r="23" spans="1:9" x14ac:dyDescent="0.25">
      <c r="A23" s="10" t="str">
        <f t="shared" si="13"/>
        <v>CL7</v>
      </c>
      <c r="B23" s="7">
        <f t="shared" si="13"/>
        <v>280227.17599999998</v>
      </c>
      <c r="C23" s="7">
        <f t="shared" si="13"/>
        <v>2333110.878</v>
      </c>
      <c r="D23" s="7" t="str">
        <f t="shared" si="13"/>
        <v>N/A</v>
      </c>
      <c r="E23" s="8" t="str">
        <f t="shared" si="13"/>
        <v>PT</v>
      </c>
      <c r="F23" s="8"/>
      <c r="G23" s="8" t="str">
        <f t="shared" si="13"/>
        <v>19+17.46 R1</v>
      </c>
      <c r="H23" s="9" t="str">
        <f t="shared" si="13"/>
        <v>CL</v>
      </c>
      <c r="I23" s="12" t="str">
        <f t="shared" si="12"/>
        <v>CL_EXRW_SR212</v>
      </c>
    </row>
    <row r="24" spans="1:9" x14ac:dyDescent="0.25">
      <c r="A24" s="10" t="str">
        <f t="shared" si="13"/>
        <v>CL8</v>
      </c>
      <c r="B24" s="7">
        <f t="shared" si="13"/>
        <v>280153.02799999999</v>
      </c>
      <c r="C24" s="7">
        <f t="shared" si="13"/>
        <v>2333147.1409999998</v>
      </c>
      <c r="D24" s="7" t="str">
        <f t="shared" si="13"/>
        <v>N/A</v>
      </c>
      <c r="E24" s="8" t="str">
        <f t="shared" si="13"/>
        <v>POT</v>
      </c>
      <c r="F24" s="8"/>
      <c r="G24" s="8" t="str">
        <f t="shared" si="13"/>
        <v>20+00.00 R1</v>
      </c>
      <c r="H24" s="9" t="str">
        <f t="shared" si="13"/>
        <v>CL</v>
      </c>
      <c r="I24" s="12" t="str">
        <f t="shared" si="12"/>
        <v>CL_EXRW_SR212</v>
      </c>
    </row>
    <row r="25" spans="1:9" x14ac:dyDescent="0.25">
      <c r="A25" s="10" t="str">
        <f t="shared" si="13"/>
        <v>C841</v>
      </c>
      <c r="B25" s="7">
        <f t="shared" si="13"/>
        <v>280798.304</v>
      </c>
      <c r="C25" s="7">
        <f t="shared" si="13"/>
        <v>2332168.0980000002</v>
      </c>
      <c r="D25" s="9">
        <f t="shared" si="13"/>
        <v>955.26900000000001</v>
      </c>
      <c r="E25" s="8" t="str">
        <f t="shared" si="13"/>
        <v>CMONS</v>
      </c>
      <c r="F25" s="8" t="str">
        <f t="shared" si="13"/>
        <v>LEVELED</v>
      </c>
      <c r="G25" s="8" t="str">
        <f t="shared" si="13"/>
        <v>7+93.59 R1</v>
      </c>
      <c r="H25" s="9" t="str">
        <f>H11</f>
        <v>24.45 RT</v>
      </c>
      <c r="I25" s="12" t="str">
        <f t="shared" si="12"/>
        <v>CL_EXRW_SR212</v>
      </c>
    </row>
    <row r="26" spans="1:9" x14ac:dyDescent="0.25">
      <c r="A26" s="10" t="str">
        <f t="shared" si="13"/>
        <v>C842</v>
      </c>
      <c r="B26" s="7">
        <f t="shared" si="13"/>
        <v>280450.495</v>
      </c>
      <c r="C26" s="7">
        <f t="shared" si="13"/>
        <v>2332955.227</v>
      </c>
      <c r="D26" s="9">
        <f t="shared" si="13"/>
        <v>974.58299999999997</v>
      </c>
      <c r="E26" s="8" t="str">
        <f t="shared" si="13"/>
        <v>CMONS</v>
      </c>
      <c r="F26" s="8" t="str">
        <f t="shared" si="13"/>
        <v>LEVELED</v>
      </c>
      <c r="G26" s="8" t="str">
        <f t="shared" si="13"/>
        <v>16+48.90 R1</v>
      </c>
      <c r="H26" s="9" t="str">
        <f t="shared" si="13"/>
        <v>-22.51 LT</v>
      </c>
      <c r="I26" s="12" t="str">
        <f t="shared" si="12"/>
        <v>CL_EXRW_SR212</v>
      </c>
    </row>
    <row r="27" spans="1:9" ht="15.75" thickBot="1" x14ac:dyDescent="0.3">
      <c r="A27" s="13" t="str">
        <f t="shared" si="13"/>
        <v>C839</v>
      </c>
      <c r="B27" s="14">
        <f t="shared" si="13"/>
        <v>280176.71600000001</v>
      </c>
      <c r="C27" s="14">
        <f t="shared" si="13"/>
        <v>2333099.2790000001</v>
      </c>
      <c r="D27" s="16">
        <f t="shared" si="13"/>
        <v>978.91899999999998</v>
      </c>
      <c r="E27" s="15" t="str">
        <f t="shared" si="13"/>
        <v>CMONS</v>
      </c>
      <c r="F27" s="15" t="str">
        <f t="shared" si="13"/>
        <v>LEVELED</v>
      </c>
      <c r="G27" s="15" t="str">
        <f t="shared" si="13"/>
        <v>19+57.69 R1</v>
      </c>
      <c r="H27" s="16" t="str">
        <f t="shared" si="13"/>
        <v>32.59 RT</v>
      </c>
      <c r="I27" s="17" t="str">
        <f t="shared" si="12"/>
        <v>CL_EXRW_SR212</v>
      </c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2024-11-26T13:49:02Z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